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filterPrivacy="1" defaultThemeVersion="166925"/>
  <xr:revisionPtr revIDLastSave="0" documentId="13_ncr:1_{C15DE371-C30B-4EE5-8443-41277C850FBA}" xr6:coauthVersionLast="47" xr6:coauthVersionMax="47" xr10:uidLastSave="{00000000-0000-0000-0000-000000000000}"/>
  <bookViews>
    <workbookView xWindow="28680" yWindow="-120" windowWidth="29040" windowHeight="15840" xr2:uid="{06D1FA14-8B26-4CDE-A72B-8768D1291EFC}"/>
  </bookViews>
  <sheets>
    <sheet name="Tabelle1" sheetId="1" r:id="rId1"/>
  </sheets>
  <externalReferences>
    <externalReference r:id="rId2"/>
  </externalReferences>
  <definedNames>
    <definedName name="_Hlk4677704" localSheetId="0">Tabelle1!$B$10</definedName>
    <definedName name="_xlnm.Print_Area" localSheetId="0">Tabelle1!$A$1:$H$124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5" i="1" l="1"/>
  <c r="B97" i="1" s="1"/>
  <c r="F97" i="1" s="1"/>
  <c r="F98" i="1" s="1"/>
  <c r="F99" i="1" s="1"/>
  <c r="B57" i="1"/>
  <c r="B92" i="1" s="1"/>
  <c r="F92" i="1" s="1"/>
  <c r="A105" i="1"/>
  <c r="F101" i="1" l="1"/>
  <c r="F102" i="1" s="1"/>
  <c r="F103" i="1" s="1"/>
  <c r="F93" i="1"/>
  <c r="F94" i="1" s="1"/>
  <c r="B39" i="1"/>
  <c r="B76" i="1" s="1"/>
  <c r="F76" i="1" s="1"/>
  <c r="F77" i="1" l="1"/>
  <c r="F78" i="1" s="1"/>
  <c r="B47" i="1"/>
  <c r="B81" i="1" s="1"/>
  <c r="F81" i="1" s="1"/>
  <c r="F82" i="1" l="1"/>
  <c r="F83" i="1" s="1"/>
  <c r="F85" i="1"/>
  <c r="F86" i="1" l="1"/>
  <c r="F87" i="1" s="1"/>
</calcChain>
</file>

<file path=xl/sharedStrings.xml><?xml version="1.0" encoding="utf-8"?>
<sst xmlns="http://schemas.openxmlformats.org/spreadsheetml/2006/main" count="113" uniqueCount="80">
  <si>
    <t>Bieter:</t>
  </si>
  <si>
    <t>Firma:</t>
  </si>
  <si>
    <t>PLZ, Ort:</t>
  </si>
  <si>
    <t xml:space="preserve">Auftraggeber:  </t>
  </si>
  <si>
    <t xml:space="preserve">PLZ, Ort:  </t>
  </si>
  <si>
    <t>Ansprechpartner:</t>
  </si>
  <si>
    <t xml:space="preserve">Telefon und Fax: </t>
  </si>
  <si>
    <t>E-Mail-Adresse:</t>
  </si>
  <si>
    <t xml:space="preserve">Ort, Datum: </t>
  </si>
  <si>
    <t>ct/kWh</t>
  </si>
  <si>
    <t>Straße, Hausnummer:</t>
  </si>
  <si>
    <t xml:space="preserve">Straße, Hausnummer:  </t>
  </si>
  <si>
    <t>Grau hinterlegte Felder sind vom Bieter zu ergänzen</t>
  </si>
  <si>
    <t>Die Kosten sind vom Bieter auf zwei Nachkommastellen kaufmännisch zu runden. Weitere Erläuterungen zu den Kosten und den einzelnen Kostenbestandteilen können Sie der Leistungsbeschreibung entnehmen.</t>
  </si>
  <si>
    <t>/100)*</t>
  </si>
  <si>
    <t>kWh =</t>
  </si>
  <si>
    <t>Mehrwertsteuer</t>
  </si>
  <si>
    <t>%</t>
  </si>
  <si>
    <t>Die Energiepreise sind auf vier Nachkommastellen zu runden. Weitere Erläuterungen zu den Energiepreisen und den einzelnen Preisbestandteilen können Sie der Leistungsbeschreibung entnehmen.</t>
  </si>
  <si>
    <t xml:space="preserve"> </t>
  </si>
  <si>
    <t>Energiepreis2026</t>
  </si>
  <si>
    <t>Z2026</t>
  </si>
  <si>
    <t xml:space="preserve">EXX2026 </t>
  </si>
  <si>
    <t>EP2026</t>
  </si>
  <si>
    <t>Energiepreis2027</t>
  </si>
  <si>
    <t>Z2027</t>
  </si>
  <si>
    <r>
      <t>Energiekosten</t>
    </r>
    <r>
      <rPr>
        <sz val="9"/>
        <color theme="1"/>
        <rFont val="Calibri"/>
        <family val="2"/>
        <scheme val="minor"/>
      </rPr>
      <t>2026</t>
    </r>
    <r>
      <rPr>
        <sz val="11"/>
        <color theme="1"/>
        <rFont val="Calibri"/>
        <family val="2"/>
        <scheme val="minor"/>
      </rPr>
      <t xml:space="preserve">  </t>
    </r>
    <r>
      <rPr>
        <sz val="9"/>
        <color theme="1"/>
        <rFont val="Calibri"/>
        <family val="2"/>
        <scheme val="minor"/>
      </rPr>
      <t xml:space="preserve">(netto)  </t>
    </r>
    <r>
      <rPr>
        <sz val="11"/>
        <color theme="1"/>
        <rFont val="Calibri"/>
        <family val="2"/>
        <scheme val="minor"/>
      </rPr>
      <t xml:space="preserve">     (</t>
    </r>
  </si>
  <si>
    <r>
      <t>Energiekosten</t>
    </r>
    <r>
      <rPr>
        <sz val="9"/>
        <color theme="1"/>
        <rFont val="Calibri"/>
        <family val="2"/>
        <scheme val="minor"/>
      </rPr>
      <t>2026</t>
    </r>
    <r>
      <rPr>
        <sz val="11"/>
        <color theme="1"/>
        <rFont val="Calibri"/>
        <family val="2"/>
        <scheme val="minor"/>
      </rPr>
      <t xml:space="preserve">  </t>
    </r>
    <r>
      <rPr>
        <sz val="9"/>
        <color theme="1"/>
        <rFont val="Calibri"/>
        <family val="2"/>
        <scheme val="minor"/>
      </rPr>
      <t xml:space="preserve">(brutto)  </t>
    </r>
    <r>
      <rPr>
        <sz val="11"/>
        <color theme="1"/>
        <rFont val="Calibri"/>
        <family val="2"/>
        <scheme val="minor"/>
      </rPr>
      <t xml:space="preserve">     </t>
    </r>
  </si>
  <si>
    <t xml:space="preserve">EXX2027 </t>
  </si>
  <si>
    <t>EP2027</t>
  </si>
  <si>
    <r>
      <t>Energiekosten</t>
    </r>
    <r>
      <rPr>
        <sz val="9"/>
        <color theme="1"/>
        <rFont val="Calibri"/>
        <family val="2"/>
        <scheme val="minor"/>
      </rPr>
      <t>2027</t>
    </r>
    <r>
      <rPr>
        <sz val="11"/>
        <color theme="1"/>
        <rFont val="Calibri"/>
        <family val="2"/>
        <scheme val="minor"/>
      </rPr>
      <t xml:space="preserve">  </t>
    </r>
    <r>
      <rPr>
        <sz val="9"/>
        <color theme="1"/>
        <rFont val="Calibri"/>
        <family val="2"/>
        <scheme val="minor"/>
      </rPr>
      <t xml:space="preserve">(netto)  </t>
    </r>
    <r>
      <rPr>
        <sz val="11"/>
        <color theme="1"/>
        <rFont val="Calibri"/>
        <family val="2"/>
        <scheme val="minor"/>
      </rPr>
      <t xml:space="preserve">     (</t>
    </r>
  </si>
  <si>
    <t>Weiteres Zuschlagskriterium - bitte unbedingt angeben</t>
  </si>
  <si>
    <t>Mehr-/ Mindermengentoleranzgrenze</t>
  </si>
  <si>
    <t>ja</t>
  </si>
  <si>
    <t>bitte ankreuzen</t>
  </si>
  <si>
    <t>nein</t>
  </si>
  <si>
    <t>Wenn nein, hier Konditionen eintragen:</t>
  </si>
  <si>
    <r>
      <t>Energiekosten</t>
    </r>
    <r>
      <rPr>
        <sz val="9"/>
        <color theme="1"/>
        <rFont val="Calibri"/>
        <family val="2"/>
        <scheme val="minor"/>
      </rPr>
      <t>2027</t>
    </r>
    <r>
      <rPr>
        <sz val="11"/>
        <color theme="1"/>
        <rFont val="Calibri"/>
        <family val="2"/>
        <scheme val="minor"/>
      </rPr>
      <t xml:space="preserve">  </t>
    </r>
    <r>
      <rPr>
        <sz val="9"/>
        <color theme="1"/>
        <rFont val="Calibri"/>
        <family val="2"/>
        <scheme val="minor"/>
      </rPr>
      <t xml:space="preserve">(brutto)  </t>
    </r>
    <r>
      <rPr>
        <sz val="11"/>
        <color theme="1"/>
        <rFont val="Calibri"/>
        <family val="2"/>
        <scheme val="minor"/>
      </rPr>
      <t xml:space="preserve">     </t>
    </r>
  </si>
  <si>
    <r>
      <t>Gesamtkosten</t>
    </r>
    <r>
      <rPr>
        <sz val="9"/>
        <color theme="1"/>
        <rFont val="Calibri"/>
        <family val="2"/>
        <scheme val="minor"/>
      </rPr>
      <t>2026-2027 (netto)</t>
    </r>
  </si>
  <si>
    <r>
      <t>Gesamtkosten</t>
    </r>
    <r>
      <rPr>
        <b/>
        <sz val="9"/>
        <color theme="1"/>
        <rFont val="Calibri"/>
        <family val="2"/>
        <scheme val="minor"/>
      </rPr>
      <t>2026-2027 (brutto)</t>
    </r>
  </si>
  <si>
    <t>Verlängerungsoption</t>
  </si>
  <si>
    <t>Energiepreis2028</t>
  </si>
  <si>
    <t>Z2028</t>
  </si>
  <si>
    <t>Energiepreis2029</t>
  </si>
  <si>
    <t>Z2029</t>
  </si>
  <si>
    <t>Energiepreise Vertragslaufzeit</t>
  </si>
  <si>
    <t xml:space="preserve">EXX2028 </t>
  </si>
  <si>
    <t>EP2028</t>
  </si>
  <si>
    <t xml:space="preserve">EXX2029 </t>
  </si>
  <si>
    <t>EP2029</t>
  </si>
  <si>
    <r>
      <t>Energiekosten</t>
    </r>
    <r>
      <rPr>
        <sz val="9"/>
        <color theme="1"/>
        <rFont val="Calibri"/>
        <family val="2"/>
        <scheme val="minor"/>
      </rPr>
      <t>2028</t>
    </r>
    <r>
      <rPr>
        <sz val="11"/>
        <color theme="1"/>
        <rFont val="Calibri"/>
        <family val="2"/>
        <scheme val="minor"/>
      </rPr>
      <t xml:space="preserve">  </t>
    </r>
    <r>
      <rPr>
        <sz val="9"/>
        <color theme="1"/>
        <rFont val="Calibri"/>
        <family val="2"/>
        <scheme val="minor"/>
      </rPr>
      <t xml:space="preserve">(brutto)  </t>
    </r>
    <r>
      <rPr>
        <sz val="11"/>
        <color theme="1"/>
        <rFont val="Calibri"/>
        <family val="2"/>
        <scheme val="minor"/>
      </rPr>
      <t xml:space="preserve">     </t>
    </r>
  </si>
  <si>
    <r>
      <t>Energiekosten</t>
    </r>
    <r>
      <rPr>
        <sz val="9"/>
        <color theme="1"/>
        <rFont val="Calibri"/>
        <family val="2"/>
        <scheme val="minor"/>
      </rPr>
      <t>2028</t>
    </r>
    <r>
      <rPr>
        <sz val="11"/>
        <color theme="1"/>
        <rFont val="Calibri"/>
        <family val="2"/>
        <scheme val="minor"/>
      </rPr>
      <t xml:space="preserve">  </t>
    </r>
    <r>
      <rPr>
        <sz val="9"/>
        <color theme="1"/>
        <rFont val="Calibri"/>
        <family val="2"/>
        <scheme val="minor"/>
      </rPr>
      <t xml:space="preserve">(netto)  </t>
    </r>
    <r>
      <rPr>
        <sz val="11"/>
        <color theme="1"/>
        <rFont val="Calibri"/>
        <family val="2"/>
        <scheme val="minor"/>
      </rPr>
      <t xml:space="preserve">     (</t>
    </r>
  </si>
  <si>
    <r>
      <t>Energiekosten</t>
    </r>
    <r>
      <rPr>
        <sz val="9"/>
        <color theme="1"/>
        <rFont val="Calibri"/>
        <family val="2"/>
        <scheme val="minor"/>
      </rPr>
      <t>2029</t>
    </r>
    <r>
      <rPr>
        <sz val="11"/>
        <color theme="1"/>
        <rFont val="Calibri"/>
        <family val="2"/>
        <scheme val="minor"/>
      </rPr>
      <t xml:space="preserve">  </t>
    </r>
    <r>
      <rPr>
        <sz val="9"/>
        <color theme="1"/>
        <rFont val="Calibri"/>
        <family val="2"/>
        <scheme val="minor"/>
      </rPr>
      <t xml:space="preserve">(netto)  </t>
    </r>
    <r>
      <rPr>
        <sz val="11"/>
        <color theme="1"/>
        <rFont val="Calibri"/>
        <family val="2"/>
        <scheme val="minor"/>
      </rPr>
      <t xml:space="preserve">     (</t>
    </r>
  </si>
  <si>
    <r>
      <t>Energiekosten</t>
    </r>
    <r>
      <rPr>
        <sz val="9"/>
        <color theme="1"/>
        <rFont val="Calibri"/>
        <family val="2"/>
        <scheme val="minor"/>
      </rPr>
      <t>2029</t>
    </r>
    <r>
      <rPr>
        <sz val="11"/>
        <color theme="1"/>
        <rFont val="Calibri"/>
        <family val="2"/>
        <scheme val="minor"/>
      </rPr>
      <t xml:space="preserve">  </t>
    </r>
    <r>
      <rPr>
        <sz val="9"/>
        <color theme="1"/>
        <rFont val="Calibri"/>
        <family val="2"/>
        <scheme val="minor"/>
      </rPr>
      <t xml:space="preserve">(brutto)  </t>
    </r>
    <r>
      <rPr>
        <sz val="11"/>
        <color theme="1"/>
        <rFont val="Calibri"/>
        <family val="2"/>
        <scheme val="minor"/>
      </rPr>
      <t xml:space="preserve">     </t>
    </r>
  </si>
  <si>
    <r>
      <t>Gesamtkosten</t>
    </r>
    <r>
      <rPr>
        <sz val="9"/>
        <color theme="1"/>
        <rFont val="Calibri"/>
        <family val="2"/>
        <scheme val="minor"/>
      </rPr>
      <t>2028-2029 (netto)</t>
    </r>
  </si>
  <si>
    <r>
      <t>Gesamtkosten</t>
    </r>
    <r>
      <rPr>
        <b/>
        <sz val="9"/>
        <color theme="1"/>
        <rFont val="Calibri"/>
        <family val="2"/>
        <scheme val="minor"/>
      </rPr>
      <t>2028-2029 (brutto)</t>
    </r>
  </si>
  <si>
    <t>Vertragslaufzeit:</t>
  </si>
  <si>
    <t xml:space="preserve">Berechnung der Kosten </t>
  </si>
  <si>
    <t>Verlängerungsoption:</t>
  </si>
  <si>
    <t>Mehr-/Mindermengentoleranzgrenze</t>
  </si>
  <si>
    <t>Dienstleistungsentgelt bei Mehr-/Mindermengentoleranzgrenze</t>
  </si>
  <si>
    <t>% (Mindeststandard X%)</t>
  </si>
  <si>
    <t>Wir verzichten auf eine Mengentoleranzgrenze (100% flexibel)</t>
  </si>
  <si>
    <t>vom 28.07.2025</t>
  </si>
  <si>
    <r>
      <t>EP</t>
    </r>
    <r>
      <rPr>
        <vertAlign val="subscript"/>
        <sz val="10"/>
        <color theme="1"/>
        <rFont val="Century Gothic"/>
        <family val="2"/>
      </rPr>
      <t>2026</t>
    </r>
    <r>
      <rPr>
        <sz val="10"/>
        <color theme="1"/>
        <rFont val="Century Gothic"/>
        <family val="2"/>
      </rPr>
      <t xml:space="preserve"> = EEX</t>
    </r>
    <r>
      <rPr>
        <vertAlign val="subscript"/>
        <sz val="10"/>
        <color theme="1"/>
        <rFont val="Century Gothic"/>
        <family val="2"/>
      </rPr>
      <t>2026</t>
    </r>
    <r>
      <rPr>
        <sz val="10"/>
        <color theme="1"/>
        <rFont val="Century Gothic"/>
        <family val="2"/>
      </rPr>
      <t xml:space="preserve"> + z</t>
    </r>
    <r>
      <rPr>
        <vertAlign val="subscript"/>
        <sz val="10"/>
        <color theme="1"/>
        <rFont val="Century Gothic"/>
        <family val="2"/>
      </rPr>
      <t xml:space="preserve">2026 </t>
    </r>
  </si>
  <si>
    <r>
      <t>EP</t>
    </r>
    <r>
      <rPr>
        <vertAlign val="subscript"/>
        <sz val="10"/>
        <color theme="1"/>
        <rFont val="Century Gothic"/>
        <family val="2"/>
      </rPr>
      <t>2027</t>
    </r>
    <r>
      <rPr>
        <sz val="10"/>
        <color theme="1"/>
        <rFont val="Century Gothic"/>
        <family val="2"/>
      </rPr>
      <t xml:space="preserve"> = EEX</t>
    </r>
    <r>
      <rPr>
        <vertAlign val="subscript"/>
        <sz val="10"/>
        <color theme="1"/>
        <rFont val="Century Gothic"/>
        <family val="2"/>
      </rPr>
      <t>2027</t>
    </r>
    <r>
      <rPr>
        <sz val="10"/>
        <color theme="1"/>
        <rFont val="Century Gothic"/>
        <family val="2"/>
      </rPr>
      <t xml:space="preserve"> + z</t>
    </r>
    <r>
      <rPr>
        <vertAlign val="subscript"/>
        <sz val="10"/>
        <color theme="1"/>
        <rFont val="Century Gothic"/>
        <family val="2"/>
      </rPr>
      <t xml:space="preserve">2027 </t>
    </r>
  </si>
  <si>
    <r>
      <t>EP</t>
    </r>
    <r>
      <rPr>
        <vertAlign val="subscript"/>
        <sz val="10"/>
        <color theme="1"/>
        <rFont val="Century Gothic"/>
        <family val="2"/>
      </rPr>
      <t>2028</t>
    </r>
    <r>
      <rPr>
        <sz val="10"/>
        <color theme="1"/>
        <rFont val="Century Gothic"/>
        <family val="2"/>
      </rPr>
      <t xml:space="preserve"> = EEX</t>
    </r>
    <r>
      <rPr>
        <vertAlign val="subscript"/>
        <sz val="10"/>
        <color theme="1"/>
        <rFont val="Century Gothic"/>
        <family val="2"/>
      </rPr>
      <t>2028</t>
    </r>
    <r>
      <rPr>
        <sz val="10"/>
        <color theme="1"/>
        <rFont val="Century Gothic"/>
        <family val="2"/>
      </rPr>
      <t xml:space="preserve"> + z</t>
    </r>
    <r>
      <rPr>
        <vertAlign val="subscript"/>
        <sz val="10"/>
        <color theme="1"/>
        <rFont val="Century Gothic"/>
        <family val="2"/>
      </rPr>
      <t xml:space="preserve">2028 </t>
    </r>
  </si>
  <si>
    <r>
      <t>EP</t>
    </r>
    <r>
      <rPr>
        <vertAlign val="subscript"/>
        <sz val="10"/>
        <color theme="1"/>
        <rFont val="Century Gothic"/>
        <family val="2"/>
      </rPr>
      <t>2029</t>
    </r>
    <r>
      <rPr>
        <sz val="10"/>
        <color theme="1"/>
        <rFont val="Century Gothic"/>
        <family val="2"/>
      </rPr>
      <t xml:space="preserve"> = EEX</t>
    </r>
    <r>
      <rPr>
        <vertAlign val="subscript"/>
        <sz val="10"/>
        <color theme="1"/>
        <rFont val="Century Gothic"/>
        <family val="2"/>
      </rPr>
      <t>2029</t>
    </r>
    <r>
      <rPr>
        <sz val="10"/>
        <color theme="1"/>
        <rFont val="Century Gothic"/>
        <family val="2"/>
      </rPr>
      <t xml:space="preserve"> + z</t>
    </r>
    <r>
      <rPr>
        <vertAlign val="subscript"/>
        <sz val="10"/>
        <color theme="1"/>
        <rFont val="Century Gothic"/>
        <family val="2"/>
      </rPr>
      <t xml:space="preserve">2029 </t>
    </r>
  </si>
  <si>
    <t>Angebot zur Erdgasbelieferung - Los 4 Gas</t>
  </si>
  <si>
    <t>Teilnehmerinformation gem. Ziffer 1.1 ist zu beachten</t>
  </si>
  <si>
    <t>Landratsamt Vogtlandkreis</t>
  </si>
  <si>
    <t>Postplatz 5</t>
  </si>
  <si>
    <t>08523 Plauen</t>
  </si>
  <si>
    <r>
      <t xml:space="preserve">ct/kWh </t>
    </r>
    <r>
      <rPr>
        <b/>
        <sz val="11"/>
        <color rgb="FFC00000"/>
        <rFont val="Calibri"/>
        <family val="2"/>
        <scheme val="minor"/>
      </rPr>
      <t>(THE Natural Gas Futures)</t>
    </r>
  </si>
  <si>
    <t>Gesamtkosten2026</t>
  </si>
  <si>
    <t>Gesamtkosten2027</t>
  </si>
  <si>
    <t>Gesamtkosten2028</t>
  </si>
  <si>
    <t>Gesamtkosten2029</t>
  </si>
  <si>
    <t>Der Bieter sollte dem Auftraggeber mindestens eine Mehr-/ Mindermengentoleranz von +/- 10 % einräumen.</t>
  </si>
  <si>
    <t>Kontinuierlicher Zugang zu Verbrauchs-daten und EnergieRechnungen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</si>
</sst>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0.0000"/>
    <numFmt numFmtId="165" formatCode="0.000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C00000"/>
      <name val="Calibri"/>
      <family val="2"/>
      <scheme val="minor"/>
    </font>
    <font>
      <b/>
      <u/>
      <sz val="12"/>
      <color rgb="FFC00000"/>
      <name val="Calibri"/>
      <family val="2"/>
      <scheme val="minor"/>
    </font>
    <font>
      <b/>
      <u/>
      <sz val="11"/>
      <color rgb="FFC00000"/>
      <name val="Calibri"/>
      <family val="2"/>
      <scheme val="minor"/>
    </font>
    <font>
      <sz val="8"/>
      <name val="Century Gothic"/>
      <family val="2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entury Gothic"/>
      <family val="2"/>
    </font>
    <font>
      <sz val="11"/>
      <color theme="1"/>
      <name val="Calibri"/>
      <family val="2"/>
      <scheme val="minor"/>
    </font>
    <font>
      <sz val="11"/>
      <color theme="1"/>
      <name val="Calibri Light"/>
      <family val="2"/>
      <scheme val="major"/>
    </font>
    <font>
      <sz val="10"/>
      <name val="Arial"/>
      <family val="2"/>
    </font>
    <font>
      <b/>
      <sz val="11"/>
      <color rgb="FFC00000"/>
      <name val="Century Gothic"/>
      <family val="2"/>
    </font>
    <font>
      <sz val="10"/>
      <color theme="1"/>
      <name val="Century Gothic"/>
      <family val="2"/>
    </font>
    <font>
      <sz val="7.5"/>
      <color theme="1"/>
      <name val="Century Gothic"/>
      <family val="2"/>
    </font>
    <font>
      <b/>
      <sz val="10"/>
      <name val="Century Gothic"/>
      <family val="2"/>
    </font>
    <font>
      <b/>
      <sz val="8"/>
      <color rgb="FFC00000"/>
      <name val="Calibri"/>
      <family val="2"/>
      <scheme val="minor"/>
    </font>
    <font>
      <vertAlign val="subscript"/>
      <sz val="10"/>
      <color theme="1"/>
      <name val="Century Gothic"/>
      <family val="2"/>
    </font>
    <font>
      <b/>
      <sz val="11"/>
      <color rgb="FFC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0" fillId="0" borderId="0" applyFont="0" applyFill="0" applyBorder="0" applyAlignment="0" applyProtection="0"/>
  </cellStyleXfs>
  <cellXfs count="56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0" fillId="0" borderId="0" xfId="0" applyAlignment="1">
      <alignment horizontal="right"/>
    </xf>
    <xf numFmtId="0" fontId="5" fillId="0" borderId="0" xfId="0" applyFont="1" applyAlignment="1">
      <alignment horizontal="left" vertical="center" wrapText="1"/>
    </xf>
    <xf numFmtId="0" fontId="0" fillId="3" borderId="0" xfId="0" applyFill="1"/>
    <xf numFmtId="0" fontId="0" fillId="0" borderId="1" xfId="0" applyBorder="1"/>
    <xf numFmtId="0" fontId="0" fillId="0" borderId="2" xfId="0" applyBorder="1"/>
    <xf numFmtId="0" fontId="7" fillId="0" borderId="0" xfId="0" applyFont="1" applyAlignment="1">
      <alignment horizontal="right"/>
    </xf>
    <xf numFmtId="164" fontId="0" fillId="0" borderId="0" xfId="0" applyNumberFormat="1" applyAlignment="1">
      <alignment horizontal="right"/>
    </xf>
    <xf numFmtId="0" fontId="2" fillId="0" borderId="0" xfId="0" applyFont="1" applyAlignment="1">
      <alignment horizontal="left"/>
    </xf>
    <xf numFmtId="0" fontId="9" fillId="0" borderId="0" xfId="0" applyFont="1" applyAlignment="1">
      <alignment horizontal="left" vertical="center"/>
    </xf>
    <xf numFmtId="0" fontId="11" fillId="0" borderId="0" xfId="0" applyFont="1"/>
    <xf numFmtId="0" fontId="0" fillId="4" borderId="0" xfId="0" applyFill="1"/>
    <xf numFmtId="165" fontId="0" fillId="0" borderId="0" xfId="0" applyNumberFormat="1"/>
    <xf numFmtId="44" fontId="1" fillId="0" borderId="0" xfId="0" applyNumberFormat="1" applyFont="1"/>
    <xf numFmtId="0" fontId="0" fillId="0" borderId="0" xfId="0" applyAlignment="1">
      <alignment horizontal="left"/>
    </xf>
    <xf numFmtId="0" fontId="0" fillId="4" borderId="0" xfId="0" applyFill="1" applyAlignment="1">
      <alignment horizontal="right"/>
    </xf>
    <xf numFmtId="164" fontId="0" fillId="0" borderId="0" xfId="0" applyNumberFormat="1" applyAlignment="1">
      <alignment horizontal="center"/>
    </xf>
    <xf numFmtId="0" fontId="14" fillId="4" borderId="0" xfId="0" applyFont="1" applyFill="1" applyAlignment="1">
      <alignment horizontal="left" vertical="top" wrapText="1"/>
    </xf>
    <xf numFmtId="0" fontId="3" fillId="4" borderId="0" xfId="0" applyFont="1" applyFill="1"/>
    <xf numFmtId="165" fontId="0" fillId="4" borderId="0" xfId="0" applyNumberFormat="1" applyFill="1"/>
    <xf numFmtId="0" fontId="0" fillId="4" borderId="0" xfId="0" applyFill="1" applyAlignment="1">
      <alignment horizontal="center"/>
    </xf>
    <xf numFmtId="0" fontId="14" fillId="0" borderId="0" xfId="0" applyFont="1" applyAlignment="1">
      <alignment horizontal="right"/>
    </xf>
    <xf numFmtId="0" fontId="15" fillId="0" borderId="0" xfId="0" applyFont="1" applyAlignment="1">
      <alignment horizontal="right" wrapText="1"/>
    </xf>
    <xf numFmtId="165" fontId="0" fillId="4" borderId="0" xfId="0" applyNumberFormat="1" applyFill="1" applyAlignment="1">
      <alignment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horizontal="left"/>
    </xf>
    <xf numFmtId="0" fontId="15" fillId="0" borderId="0" xfId="0" applyFont="1" applyAlignment="1">
      <alignment horizontal="right"/>
    </xf>
    <xf numFmtId="165" fontId="0" fillId="4" borderId="0" xfId="0" applyNumberFormat="1" applyFill="1" applyAlignment="1">
      <alignment horizontal="center"/>
    </xf>
    <xf numFmtId="2" fontId="0" fillId="0" borderId="0" xfId="0" applyNumberFormat="1" applyAlignment="1">
      <alignment horizontal="left" wrapText="1"/>
    </xf>
    <xf numFmtId="0" fontId="7" fillId="4" borderId="0" xfId="0" applyFont="1" applyFill="1"/>
    <xf numFmtId="0" fontId="7" fillId="0" borderId="0" xfId="0" applyFont="1"/>
    <xf numFmtId="0" fontId="14" fillId="0" borderId="0" xfId="0" applyFont="1" applyAlignment="1">
      <alignment vertical="center"/>
    </xf>
    <xf numFmtId="3" fontId="12" fillId="4" borderId="0" xfId="0" applyNumberFormat="1" applyFont="1" applyFill="1" applyAlignment="1">
      <alignment horizontal="center" vertical="center" wrapText="1"/>
    </xf>
    <xf numFmtId="44" fontId="10" fillId="0" borderId="0" xfId="1" applyFont="1" applyBorder="1"/>
    <xf numFmtId="44" fontId="0" fillId="0" borderId="1" xfId="0" applyNumberFormat="1" applyBorder="1"/>
    <xf numFmtId="44" fontId="0" fillId="0" borderId="0" xfId="0" applyNumberFormat="1"/>
    <xf numFmtId="0" fontId="15" fillId="0" borderId="0" xfId="0" applyFont="1" applyAlignment="1">
      <alignment horizontal="left"/>
    </xf>
    <xf numFmtId="164" fontId="0" fillId="2" borderId="1" xfId="0" applyNumberFormat="1" applyFill="1" applyBorder="1" applyAlignment="1">
      <alignment horizontal="center"/>
    </xf>
    <xf numFmtId="165" fontId="0" fillId="2" borderId="1" xfId="0" applyNumberFormat="1" applyFill="1" applyBorder="1" applyAlignment="1">
      <alignment horizontal="center"/>
    </xf>
    <xf numFmtId="0" fontId="17" fillId="4" borderId="3" xfId="0" applyFont="1" applyFill="1" applyBorder="1" applyAlignment="1">
      <alignment horizontal="center"/>
    </xf>
    <xf numFmtId="0" fontId="5" fillId="4" borderId="0" xfId="0" applyFont="1" applyFill="1" applyAlignment="1">
      <alignment horizontal="left" vertical="center" wrapText="1"/>
    </xf>
    <xf numFmtId="2" fontId="0" fillId="0" borderId="0" xfId="0" applyNumberFormat="1" applyAlignment="1">
      <alignment horizontal="left" wrapText="1"/>
    </xf>
    <xf numFmtId="0" fontId="8" fillId="0" borderId="0" xfId="0" quotePrefix="1" applyFont="1" applyAlignment="1">
      <alignment horizontal="left" vertical="center" wrapText="1"/>
    </xf>
    <xf numFmtId="0" fontId="5" fillId="4" borderId="4" xfId="0" applyFont="1" applyFill="1" applyBorder="1" applyAlignment="1">
      <alignment horizontal="left" vertical="center" wrapText="1"/>
    </xf>
    <xf numFmtId="0" fontId="5" fillId="4" borderId="5" xfId="0" applyFont="1" applyFill="1" applyBorder="1" applyAlignment="1">
      <alignment horizontal="left" vertical="center" wrapText="1"/>
    </xf>
    <xf numFmtId="0" fontId="5" fillId="4" borderId="6" xfId="0" applyFont="1" applyFill="1" applyBorder="1" applyAlignment="1">
      <alignment horizontal="left" vertical="center" wrapText="1"/>
    </xf>
    <xf numFmtId="0" fontId="5" fillId="4" borderId="7" xfId="0" applyFont="1" applyFill="1" applyBorder="1" applyAlignment="1">
      <alignment horizontal="left" vertical="center" wrapText="1"/>
    </xf>
    <xf numFmtId="0" fontId="5" fillId="4" borderId="8" xfId="0" applyFont="1" applyFill="1" applyBorder="1" applyAlignment="1">
      <alignment horizontal="left" vertical="center" wrapText="1"/>
    </xf>
    <xf numFmtId="0" fontId="5" fillId="4" borderId="9" xfId="0" applyFont="1" applyFill="1" applyBorder="1" applyAlignment="1">
      <alignment horizontal="left" vertical="center" wrapText="1"/>
    </xf>
    <xf numFmtId="0" fontId="13" fillId="4" borderId="0" xfId="0" applyFont="1" applyFill="1" applyAlignment="1">
      <alignment horizontal="left" vertical="top" wrapText="1"/>
    </xf>
    <xf numFmtId="0" fontId="15" fillId="2" borderId="0" xfId="0" applyFont="1" applyFill="1" applyAlignment="1">
      <alignment horizontal="center" vertical="center"/>
    </xf>
    <xf numFmtId="0" fontId="2" fillId="0" borderId="0" xfId="0" applyFont="1" applyAlignment="1">
      <alignment horizontal="left"/>
    </xf>
    <xf numFmtId="0" fontId="0" fillId="2" borderId="1" xfId="0" applyFill="1" applyBorder="1" applyAlignment="1">
      <alignment horizontal="center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352425</xdr:colOff>
          <xdr:row>112</xdr:row>
          <xdr:rowOff>47625</xdr:rowOff>
        </xdr:from>
        <xdr:to>
          <xdr:col>1</xdr:col>
          <xdr:colOff>657225</xdr:colOff>
          <xdr:row>112</xdr:row>
          <xdr:rowOff>276225</xdr:rowOff>
        </xdr:to>
        <xdr:sp macro="" textlink="">
          <xdr:nvSpPr>
            <xdr:cNvPr id="1025" name="Check Box 1" descr="ja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352425</xdr:colOff>
          <xdr:row>113</xdr:row>
          <xdr:rowOff>19050</xdr:rowOff>
        </xdr:from>
        <xdr:to>
          <xdr:col>1</xdr:col>
          <xdr:colOff>657225</xdr:colOff>
          <xdr:row>114</xdr:row>
          <xdr:rowOff>0</xdr:rowOff>
        </xdr:to>
        <xdr:sp macro="" textlink="">
          <xdr:nvSpPr>
            <xdr:cNvPr id="1026" name="Check Box 2" descr="ja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0</xdr:col>
      <xdr:colOff>147014</xdr:colOff>
      <xdr:row>0</xdr:row>
      <xdr:rowOff>64834</xdr:rowOff>
    </xdr:from>
    <xdr:to>
      <xdr:col>4</xdr:col>
      <xdr:colOff>679174</xdr:colOff>
      <xdr:row>6</xdr:row>
      <xdr:rowOff>106606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3DABBE0A-3284-431F-8073-472356677E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014" y="64834"/>
          <a:ext cx="5294660" cy="11847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oneCellAnchor>
        <xdr:from>
          <xdr:col>4</xdr:col>
          <xdr:colOff>352425</xdr:colOff>
          <xdr:row>122</xdr:row>
          <xdr:rowOff>47625</xdr:rowOff>
        </xdr:from>
        <xdr:ext cx="304800" cy="228600"/>
        <xdr:sp macro="" textlink="">
          <xdr:nvSpPr>
            <xdr:cNvPr id="1027" name="Check Box 3" descr="ja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404FE519-7E8C-4FA4-B1DB-F92C677C792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4</xdr:col>
          <xdr:colOff>352425</xdr:colOff>
          <xdr:row>123</xdr:row>
          <xdr:rowOff>19050</xdr:rowOff>
        </xdr:from>
        <xdr:ext cx="304800" cy="180975"/>
        <xdr:sp macro="" textlink="">
          <xdr:nvSpPr>
            <xdr:cNvPr id="1028" name="Check Box 4" descr="ja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8AE4144A-2E94-49A7-955F-0A08A9BF181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K:\Kunden\VOL\1%20VOL-A%20(Kommunale%20Beschaffung)\1.Unterlagen%20zur%20&#246;ffentlichen%20Ausschreibung\2.Vorbereitung\1.Vergabeunterlagen\1.Strom\1.Neu\Angebotsformulare\FOP\ab%202026\Formular%20Angebot%20zur%20Strombelieferung%20FOP%20-%202026-2027%20+%20Verl.%202028.xlsx" TargetMode="External"/><Relationship Id="rId2" Type="http://schemas.microsoft.com/office/2019/04/relationships/externalLinkLongPath" Target="/Kunden/VOL/1%20VOL-A%20(Kommunale%20Beschaffung)/1.Unterlagen%20zur%20&#246;ffentlichen%20Ausschreibung/2.Vorbereitung/1.Vergabeunterlagen/1.Strom/1.Neu/Angebotsformulare/FOP/ab%202026/Formular%20Angebot%20zur%20Strombelieferung%20FOP%20-%202026-2027%20+%20Verl.%202028.xlsx?FAC02D29" TargetMode="External"/><Relationship Id="rId1" Type="http://schemas.openxmlformats.org/officeDocument/2006/relationships/externalLinkPath" Target="file:///\\FAC02D29\Formular%20Angebot%20zur%20Strombelieferung%20FOP%20-%202026-2027%20+%20Verl.%20202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Tabelle1"/>
    </sheetNames>
    <sheetDataSet>
      <sheetData sheetId="0">
        <row r="87">
          <cell r="A87" t="str">
            <v>Die beschriebenen Energiepreise /-kosten verstehen sich netto zzgl. der jeweils gültigen Netznutzungs- und Messdienstleistungsentgelte sowie aller gesetzlichen Steuern, Umlagen, Abgaben und sonstiger hoheitlich auferlegter Belastungen. Änderungen der Netznutzungs- und Messdienstleistungsentgelte sowie der gesetzlichen Steuern Umlagen, Abgaben und sonstiger hoheitlich auferlegter Belastungen werden während der Vertragslaufzeit 1:1 weiterberechnet.</v>
          </cell>
        </row>
      </sheetData>
    </sheetDataSet>
  </externalBook>
</externalLink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FE993E-80EA-400D-8396-5BA0F8B6D0AF}">
  <dimension ref="A8:H124"/>
  <sheetViews>
    <sheetView showGridLines="0" tabSelected="1" view="pageBreakPreview" topLeftCell="A108" zoomScale="115" zoomScaleNormal="115" zoomScaleSheetLayoutView="115" workbookViewId="0">
      <selection activeCell="C128" sqref="C128"/>
    </sheetView>
  </sheetViews>
  <sheetFormatPr baseColWidth="10" defaultRowHeight="15" x14ac:dyDescent="0.25"/>
  <cols>
    <col min="1" max="1" width="37.140625" customWidth="1"/>
    <col min="6" max="6" width="15.85546875" bestFit="1" customWidth="1"/>
    <col min="12" max="12" width="13" bestFit="1" customWidth="1"/>
  </cols>
  <sheetData>
    <row r="8" spans="1:6" ht="21" x14ac:dyDescent="0.35">
      <c r="A8" s="54" t="s">
        <v>68</v>
      </c>
      <c r="B8" s="54"/>
      <c r="C8" s="54"/>
      <c r="D8" s="54"/>
      <c r="E8" s="54"/>
      <c r="F8" s="54"/>
    </row>
    <row r="9" spans="1:6" ht="21" x14ac:dyDescent="0.35">
      <c r="A9" s="11"/>
      <c r="B9" s="11"/>
      <c r="C9" s="11"/>
      <c r="D9" s="11"/>
      <c r="E9" s="11"/>
      <c r="F9" s="11"/>
    </row>
    <row r="10" spans="1:6" ht="22.5" customHeight="1" x14ac:dyDescent="0.25">
      <c r="A10" t="s">
        <v>3</v>
      </c>
      <c r="B10" s="7" t="s">
        <v>70</v>
      </c>
      <c r="C10" s="7"/>
      <c r="D10" s="7"/>
      <c r="E10" s="7"/>
      <c r="F10" s="7"/>
    </row>
    <row r="11" spans="1:6" ht="22.5" customHeight="1" x14ac:dyDescent="0.25">
      <c r="A11" t="s">
        <v>11</v>
      </c>
      <c r="B11" s="7" t="s">
        <v>71</v>
      </c>
      <c r="C11" s="8"/>
      <c r="D11" s="8"/>
      <c r="E11" s="8"/>
      <c r="F11" s="8"/>
    </row>
    <row r="12" spans="1:6" ht="22.5" customHeight="1" x14ac:dyDescent="0.25">
      <c r="A12" t="s">
        <v>4</v>
      </c>
      <c r="B12" s="8" t="s">
        <v>72</v>
      </c>
      <c r="C12" s="8"/>
      <c r="D12" s="8"/>
      <c r="E12" s="8"/>
      <c r="F12" s="8"/>
    </row>
    <row r="13" spans="1:6" ht="22.5" customHeight="1" x14ac:dyDescent="0.25"/>
    <row r="14" spans="1:6" ht="22.5" customHeight="1" x14ac:dyDescent="0.25">
      <c r="A14" s="1" t="s">
        <v>69</v>
      </c>
    </row>
    <row r="16" spans="1:6" ht="15.75" x14ac:dyDescent="0.25">
      <c r="A16" s="2" t="s">
        <v>0</v>
      </c>
    </row>
    <row r="17" spans="1:6" ht="22.5" customHeight="1" x14ac:dyDescent="0.25">
      <c r="A17" t="s">
        <v>1</v>
      </c>
      <c r="B17" s="55"/>
      <c r="C17" s="55"/>
      <c r="D17" s="55"/>
      <c r="E17" s="55"/>
      <c r="F17" s="55"/>
    </row>
    <row r="18" spans="1:6" ht="22.5" customHeight="1" x14ac:dyDescent="0.25">
      <c r="A18" t="s">
        <v>10</v>
      </c>
      <c r="B18" s="55"/>
      <c r="C18" s="55"/>
      <c r="D18" s="55"/>
      <c r="E18" s="55"/>
      <c r="F18" s="55"/>
    </row>
    <row r="19" spans="1:6" ht="22.5" customHeight="1" x14ac:dyDescent="0.25">
      <c r="A19" t="s">
        <v>2</v>
      </c>
      <c r="B19" s="55"/>
      <c r="C19" s="55"/>
      <c r="D19" s="55"/>
      <c r="E19" s="55"/>
      <c r="F19" s="55"/>
    </row>
    <row r="20" spans="1:6" ht="22.5" customHeight="1" x14ac:dyDescent="0.25">
      <c r="A20" t="s">
        <v>5</v>
      </c>
      <c r="B20" s="55"/>
      <c r="C20" s="55"/>
      <c r="D20" s="55"/>
      <c r="E20" s="55"/>
      <c r="F20" s="55"/>
    </row>
    <row r="21" spans="1:6" ht="22.5" customHeight="1" x14ac:dyDescent="0.25">
      <c r="A21" t="s">
        <v>6</v>
      </c>
      <c r="B21" s="55"/>
      <c r="C21" s="55"/>
      <c r="D21" s="55"/>
      <c r="E21" s="55"/>
      <c r="F21" s="55"/>
    </row>
    <row r="22" spans="1:6" ht="22.5" customHeight="1" x14ac:dyDescent="0.25">
      <c r="A22" t="s">
        <v>7</v>
      </c>
      <c r="B22" s="55"/>
      <c r="C22" s="55"/>
      <c r="D22" s="55"/>
      <c r="E22" s="55"/>
      <c r="F22" s="55"/>
    </row>
    <row r="23" spans="1:6" ht="22.5" customHeight="1" x14ac:dyDescent="0.25">
      <c r="A23" t="s">
        <v>8</v>
      </c>
      <c r="B23" s="55"/>
      <c r="C23" s="55"/>
      <c r="D23" s="55"/>
      <c r="E23" s="55"/>
      <c r="F23" s="55"/>
    </row>
    <row r="25" spans="1:6" x14ac:dyDescent="0.25">
      <c r="A25" s="6" t="s">
        <v>12</v>
      </c>
      <c r="B25" s="6"/>
      <c r="C25" s="6"/>
    </row>
    <row r="27" spans="1:6" ht="15.75" x14ac:dyDescent="0.25">
      <c r="A27" s="2" t="s">
        <v>45</v>
      </c>
    </row>
    <row r="28" spans="1:6" ht="7.5" customHeight="1" x14ac:dyDescent="0.25">
      <c r="A28" s="3"/>
    </row>
    <row r="29" spans="1:6" x14ac:dyDescent="0.25">
      <c r="A29" s="44" t="s">
        <v>18</v>
      </c>
      <c r="B29" s="44"/>
      <c r="C29" s="44"/>
      <c r="D29" s="44"/>
      <c r="E29" s="44"/>
      <c r="F29" s="44"/>
    </row>
    <row r="30" spans="1:6" x14ac:dyDescent="0.25">
      <c r="A30" s="44"/>
      <c r="B30" s="44"/>
      <c r="C30" s="44"/>
      <c r="D30" s="44"/>
      <c r="E30" s="44"/>
      <c r="F30" s="44"/>
    </row>
    <row r="31" spans="1:6" x14ac:dyDescent="0.25">
      <c r="A31" s="44"/>
      <c r="B31" s="44"/>
      <c r="C31" s="44"/>
      <c r="D31" s="44"/>
      <c r="E31" s="44"/>
      <c r="F31" s="44"/>
    </row>
    <row r="33" spans="1:6" ht="18" customHeight="1" x14ac:dyDescent="0.25">
      <c r="A33" s="1" t="s">
        <v>20</v>
      </c>
      <c r="B33" s="34" t="s">
        <v>64</v>
      </c>
      <c r="C33" s="13"/>
      <c r="F33" t="s">
        <v>19</v>
      </c>
    </row>
    <row r="34" spans="1:6" ht="18" customHeight="1" x14ac:dyDescent="0.25">
      <c r="A34" s="1"/>
      <c r="B34" s="12"/>
    </row>
    <row r="35" spans="1:6" x14ac:dyDescent="0.25">
      <c r="A35" s="18" t="s">
        <v>22</v>
      </c>
      <c r="B35" s="40"/>
      <c r="C35" s="40"/>
      <c r="D35" t="s">
        <v>73</v>
      </c>
    </row>
    <row r="36" spans="1:6" x14ac:dyDescent="0.25">
      <c r="A36" s="4"/>
      <c r="B36" s="42" t="s">
        <v>63</v>
      </c>
      <c r="C36" s="42"/>
    </row>
    <row r="37" spans="1:6" x14ac:dyDescent="0.25">
      <c r="A37" s="9" t="s">
        <v>21</v>
      </c>
      <c r="B37" s="40"/>
      <c r="C37" s="40"/>
      <c r="D37" t="s">
        <v>9</v>
      </c>
    </row>
    <row r="38" spans="1:6" ht="11.25" customHeight="1" x14ac:dyDescent="0.25">
      <c r="A38" s="4"/>
      <c r="B38" s="10"/>
      <c r="C38" s="10"/>
    </row>
    <row r="39" spans="1:6" ht="15" customHeight="1" x14ac:dyDescent="0.25">
      <c r="A39" s="4" t="s">
        <v>23</v>
      </c>
      <c r="B39" s="40">
        <f>B35+B37</f>
        <v>0</v>
      </c>
      <c r="C39" s="40"/>
      <c r="D39" t="s">
        <v>9</v>
      </c>
    </row>
    <row r="40" spans="1:6" ht="24" customHeight="1" x14ac:dyDescent="0.25">
      <c r="A40" s="4"/>
      <c r="B40" s="10"/>
      <c r="C40" s="10"/>
    </row>
    <row r="41" spans="1:6" ht="17.25" customHeight="1" x14ac:dyDescent="0.25">
      <c r="A41" s="1" t="s">
        <v>24</v>
      </c>
      <c r="B41" s="34" t="s">
        <v>65</v>
      </c>
      <c r="C41" s="13"/>
    </row>
    <row r="42" spans="1:6" ht="16.5" customHeight="1" x14ac:dyDescent="0.25">
      <c r="A42" s="1"/>
      <c r="B42" s="12"/>
    </row>
    <row r="43" spans="1:6" s="14" customFormat="1" ht="18" customHeight="1" x14ac:dyDescent="0.25">
      <c r="A43" s="18" t="s">
        <v>28</v>
      </c>
      <c r="B43" s="40"/>
      <c r="C43" s="40"/>
      <c r="D43" t="s">
        <v>73</v>
      </c>
    </row>
    <row r="44" spans="1:6" s="14" customFormat="1" ht="15" customHeight="1" x14ac:dyDescent="0.25">
      <c r="A44" s="4"/>
      <c r="B44" s="42" t="s">
        <v>63</v>
      </c>
      <c r="C44" s="42"/>
    </row>
    <row r="45" spans="1:6" s="14" customFormat="1" ht="18" customHeight="1" x14ac:dyDescent="0.25">
      <c r="A45" s="9" t="s">
        <v>25</v>
      </c>
      <c r="B45" s="40"/>
      <c r="C45" s="40"/>
      <c r="D45" t="s">
        <v>9</v>
      </c>
    </row>
    <row r="46" spans="1:6" s="14" customFormat="1" x14ac:dyDescent="0.25">
      <c r="A46" s="4"/>
      <c r="B46" s="10"/>
      <c r="C46" s="10"/>
    </row>
    <row r="47" spans="1:6" s="14" customFormat="1" x14ac:dyDescent="0.25">
      <c r="A47" s="4" t="s">
        <v>29</v>
      </c>
      <c r="B47" s="40">
        <f>B43+B45</f>
        <v>0</v>
      </c>
      <c r="C47" s="40"/>
      <c r="D47" t="s">
        <v>9</v>
      </c>
    </row>
    <row r="48" spans="1:6" ht="24" customHeight="1" x14ac:dyDescent="0.25">
      <c r="A48" s="4"/>
      <c r="B48" s="19"/>
      <c r="C48" s="19"/>
    </row>
    <row r="49" spans="1:4" ht="22.5" customHeight="1" x14ac:dyDescent="0.25">
      <c r="A49" s="2" t="s">
        <v>40</v>
      </c>
      <c r="B49" s="10"/>
      <c r="C49" s="10"/>
    </row>
    <row r="50" spans="1:4" ht="9" customHeight="1" x14ac:dyDescent="0.25">
      <c r="A50" s="2"/>
      <c r="B50" s="10"/>
      <c r="C50" s="10"/>
    </row>
    <row r="51" spans="1:4" ht="18" customHeight="1" x14ac:dyDescent="0.25">
      <c r="A51" s="1" t="s">
        <v>41</v>
      </c>
      <c r="B51" s="34" t="s">
        <v>66</v>
      </c>
      <c r="C51" s="13"/>
    </row>
    <row r="52" spans="1:4" ht="18" customHeight="1" x14ac:dyDescent="0.25">
      <c r="A52" s="1"/>
      <c r="C52" s="13"/>
    </row>
    <row r="53" spans="1:4" s="14" customFormat="1" ht="18" customHeight="1" x14ac:dyDescent="0.25">
      <c r="A53" s="18" t="s">
        <v>46</v>
      </c>
      <c r="B53" s="40"/>
      <c r="C53" s="40"/>
      <c r="D53" t="s">
        <v>73</v>
      </c>
    </row>
    <row r="54" spans="1:4" s="14" customFormat="1" ht="15" customHeight="1" x14ac:dyDescent="0.25">
      <c r="A54" s="4"/>
      <c r="B54" s="42" t="s">
        <v>63</v>
      </c>
      <c r="C54" s="42"/>
    </row>
    <row r="55" spans="1:4" s="14" customFormat="1" ht="18" customHeight="1" x14ac:dyDescent="0.25">
      <c r="A55" s="9" t="s">
        <v>42</v>
      </c>
      <c r="B55" s="40"/>
      <c r="C55" s="40"/>
      <c r="D55" t="s">
        <v>9</v>
      </c>
    </row>
    <row r="56" spans="1:4" s="14" customFormat="1" x14ac:dyDescent="0.25">
      <c r="A56" s="4"/>
      <c r="B56" s="10"/>
      <c r="C56" s="10"/>
    </row>
    <row r="57" spans="1:4" s="14" customFormat="1" x14ac:dyDescent="0.25">
      <c r="A57" s="4" t="s">
        <v>47</v>
      </c>
      <c r="B57" s="40">
        <f>B53+B55</f>
        <v>0</v>
      </c>
      <c r="C57" s="40"/>
      <c r="D57" t="s">
        <v>9</v>
      </c>
    </row>
    <row r="58" spans="1:4" ht="25.5" customHeight="1" x14ac:dyDescent="0.25">
      <c r="A58" s="1"/>
    </row>
    <row r="59" spans="1:4" x14ac:dyDescent="0.25">
      <c r="A59" s="1" t="s">
        <v>43</v>
      </c>
      <c r="B59" s="34" t="s">
        <v>67</v>
      </c>
      <c r="C59" s="13"/>
    </row>
    <row r="60" spans="1:4" x14ac:dyDescent="0.25">
      <c r="A60" s="1"/>
      <c r="C60" s="13"/>
    </row>
    <row r="61" spans="1:4" s="14" customFormat="1" ht="18" customHeight="1" x14ac:dyDescent="0.25">
      <c r="A61" s="18" t="s">
        <v>48</v>
      </c>
      <c r="B61" s="40"/>
      <c r="C61" s="40"/>
      <c r="D61" t="s">
        <v>73</v>
      </c>
    </row>
    <row r="62" spans="1:4" s="14" customFormat="1" ht="15" customHeight="1" x14ac:dyDescent="0.25">
      <c r="A62" s="4"/>
      <c r="B62" s="42" t="s">
        <v>63</v>
      </c>
      <c r="C62" s="42"/>
    </row>
    <row r="63" spans="1:4" s="14" customFormat="1" ht="18" customHeight="1" x14ac:dyDescent="0.25">
      <c r="A63" s="9" t="s">
        <v>44</v>
      </c>
      <c r="B63" s="40"/>
      <c r="C63" s="40"/>
      <c r="D63" t="s">
        <v>9</v>
      </c>
    </row>
    <row r="64" spans="1:4" s="14" customFormat="1" x14ac:dyDescent="0.25">
      <c r="A64" s="4"/>
      <c r="B64" s="10"/>
      <c r="C64" s="10"/>
    </row>
    <row r="65" spans="1:8" s="14" customFormat="1" x14ac:dyDescent="0.25">
      <c r="A65" s="4" t="s">
        <v>49</v>
      </c>
      <c r="B65" s="40">
        <f>B61+B63</f>
        <v>0</v>
      </c>
      <c r="C65" s="40"/>
      <c r="D65" t="s">
        <v>9</v>
      </c>
    </row>
    <row r="66" spans="1:8" x14ac:dyDescent="0.25">
      <c r="A66" s="1"/>
    </row>
    <row r="67" spans="1:8" ht="18" customHeight="1" x14ac:dyDescent="0.25">
      <c r="A67" s="4"/>
      <c r="B67" s="19"/>
      <c r="C67" s="19"/>
    </row>
    <row r="68" spans="1:8" ht="15.75" x14ac:dyDescent="0.25">
      <c r="A68" s="2" t="s">
        <v>57</v>
      </c>
    </row>
    <row r="69" spans="1:8" ht="7.5" customHeight="1" x14ac:dyDescent="0.25">
      <c r="A69" s="3"/>
    </row>
    <row r="70" spans="1:8" x14ac:dyDescent="0.25">
      <c r="A70" s="44" t="s">
        <v>13</v>
      </c>
      <c r="B70" s="44"/>
      <c r="C70" s="44"/>
      <c r="D70" s="44"/>
      <c r="E70" s="44"/>
      <c r="F70" s="44"/>
    </row>
    <row r="71" spans="1:8" x14ac:dyDescent="0.25">
      <c r="A71" s="44"/>
      <c r="B71" s="44"/>
      <c r="C71" s="44"/>
      <c r="D71" s="44"/>
      <c r="E71" s="44"/>
      <c r="F71" s="44"/>
    </row>
    <row r="72" spans="1:8" x14ac:dyDescent="0.25">
      <c r="A72" s="44"/>
      <c r="B72" s="44"/>
      <c r="C72" s="44"/>
      <c r="D72" s="44"/>
      <c r="E72" s="44"/>
      <c r="F72" s="44"/>
    </row>
    <row r="73" spans="1:8" x14ac:dyDescent="0.25">
      <c r="A73" s="31"/>
      <c r="B73" s="31"/>
      <c r="C73" s="31"/>
      <c r="D73" s="31"/>
      <c r="E73" s="31"/>
      <c r="F73" s="31"/>
    </row>
    <row r="74" spans="1:8" ht="15.75" customHeight="1" x14ac:dyDescent="0.25">
      <c r="A74" s="3" t="s">
        <v>56</v>
      </c>
    </row>
    <row r="75" spans="1:8" ht="42.75" customHeight="1" x14ac:dyDescent="0.25">
      <c r="A75" s="1" t="s">
        <v>74</v>
      </c>
      <c r="B75" s="45"/>
      <c r="C75" s="45"/>
      <c r="D75" s="45"/>
      <c r="E75" s="45"/>
      <c r="F75" s="45"/>
      <c r="G75" s="45"/>
      <c r="H75" s="45"/>
    </row>
    <row r="76" spans="1:8" x14ac:dyDescent="0.25">
      <c r="A76" s="17" t="s">
        <v>26</v>
      </c>
      <c r="B76" s="15">
        <f>B39</f>
        <v>0</v>
      </c>
      <c r="C76" t="s">
        <v>14</v>
      </c>
      <c r="D76" s="35">
        <v>5968586</v>
      </c>
      <c r="E76" t="s">
        <v>15</v>
      </c>
      <c r="F76" s="36">
        <f>(B76/100)*D76</f>
        <v>0</v>
      </c>
    </row>
    <row r="77" spans="1:8" x14ac:dyDescent="0.25">
      <c r="A77" t="s">
        <v>16</v>
      </c>
      <c r="B77">
        <v>19</v>
      </c>
      <c r="C77" t="s">
        <v>17</v>
      </c>
      <c r="D77" s="14"/>
      <c r="F77" s="37">
        <f>F76/100*19</f>
        <v>0</v>
      </c>
    </row>
    <row r="78" spans="1:8" x14ac:dyDescent="0.25">
      <c r="A78" s="17" t="s">
        <v>27</v>
      </c>
      <c r="D78" s="14"/>
      <c r="F78" s="38">
        <f>F76+F77</f>
        <v>0</v>
      </c>
    </row>
    <row r="79" spans="1:8" x14ac:dyDescent="0.25">
      <c r="D79" s="14"/>
    </row>
    <row r="80" spans="1:8" x14ac:dyDescent="0.25">
      <c r="A80" s="1" t="s">
        <v>75</v>
      </c>
      <c r="D80" s="14"/>
    </row>
    <row r="81" spans="1:8" x14ac:dyDescent="0.25">
      <c r="A81" s="17" t="s">
        <v>30</v>
      </c>
      <c r="B81" s="15">
        <f>B47</f>
        <v>0</v>
      </c>
      <c r="C81" t="s">
        <v>14</v>
      </c>
      <c r="D81" s="35">
        <v>5968586</v>
      </c>
      <c r="E81" t="s">
        <v>15</v>
      </c>
      <c r="F81" s="36">
        <f>(B81/100)*D81</f>
        <v>0</v>
      </c>
    </row>
    <row r="82" spans="1:8" x14ac:dyDescent="0.25">
      <c r="A82" t="s">
        <v>16</v>
      </c>
      <c r="B82">
        <v>19</v>
      </c>
      <c r="C82" t="s">
        <v>17</v>
      </c>
      <c r="D82" s="14"/>
      <c r="F82" s="37">
        <f>F81/100*19</f>
        <v>0</v>
      </c>
    </row>
    <row r="83" spans="1:8" x14ac:dyDescent="0.25">
      <c r="A83" s="17" t="s">
        <v>37</v>
      </c>
      <c r="D83" s="14"/>
      <c r="F83" s="38">
        <f>F81+F82</f>
        <v>0</v>
      </c>
    </row>
    <row r="84" spans="1:8" ht="17.25" customHeight="1" x14ac:dyDescent="0.25">
      <c r="F84" s="38"/>
    </row>
    <row r="85" spans="1:8" x14ac:dyDescent="0.25">
      <c r="A85" t="s">
        <v>38</v>
      </c>
      <c r="F85" s="38">
        <f>F76+F81</f>
        <v>0</v>
      </c>
    </row>
    <row r="86" spans="1:8" x14ac:dyDescent="0.25">
      <c r="A86" t="s">
        <v>16</v>
      </c>
      <c r="B86">
        <v>19</v>
      </c>
      <c r="C86" t="s">
        <v>17</v>
      </c>
      <c r="F86" s="37">
        <f>F85/100*19</f>
        <v>0</v>
      </c>
    </row>
    <row r="87" spans="1:8" x14ac:dyDescent="0.25">
      <c r="A87" s="1" t="s">
        <v>39</v>
      </c>
      <c r="B87" s="1"/>
      <c r="F87" s="38">
        <f>SUM(F85:F86)</f>
        <v>0</v>
      </c>
    </row>
    <row r="88" spans="1:8" x14ac:dyDescent="0.25">
      <c r="A88" s="1"/>
      <c r="B88" s="1"/>
      <c r="F88" s="16"/>
    </row>
    <row r="89" spans="1:8" ht="15.75" customHeight="1" x14ac:dyDescent="0.25">
      <c r="A89" s="3" t="s">
        <v>58</v>
      </c>
    </row>
    <row r="90" spans="1:8" ht="7.5" customHeight="1" x14ac:dyDescent="0.25">
      <c r="A90" s="1"/>
      <c r="B90" s="1"/>
      <c r="F90" s="16"/>
    </row>
    <row r="91" spans="1:8" x14ac:dyDescent="0.25">
      <c r="A91" s="1" t="s">
        <v>76</v>
      </c>
      <c r="B91" s="45"/>
      <c r="C91" s="45"/>
      <c r="D91" s="45"/>
      <c r="E91" s="45"/>
      <c r="F91" s="45"/>
      <c r="G91" s="45"/>
      <c r="H91" s="45"/>
    </row>
    <row r="92" spans="1:8" x14ac:dyDescent="0.25">
      <c r="A92" s="17" t="s">
        <v>51</v>
      </c>
      <c r="B92" s="15">
        <f>B57</f>
        <v>0</v>
      </c>
      <c r="C92" t="s">
        <v>14</v>
      </c>
      <c r="D92" s="35">
        <v>5968586</v>
      </c>
      <c r="E92" t="s">
        <v>15</v>
      </c>
      <c r="F92" s="36">
        <f>(B92/100)*D92</f>
        <v>0</v>
      </c>
    </row>
    <row r="93" spans="1:8" x14ac:dyDescent="0.25">
      <c r="A93" t="s">
        <v>16</v>
      </c>
      <c r="B93">
        <v>19</v>
      </c>
      <c r="C93" t="s">
        <v>17</v>
      </c>
      <c r="D93" s="14"/>
      <c r="F93" s="37">
        <f>F92/100*19</f>
        <v>0</v>
      </c>
    </row>
    <row r="94" spans="1:8" x14ac:dyDescent="0.25">
      <c r="A94" s="17" t="s">
        <v>50</v>
      </c>
      <c r="D94" s="14"/>
      <c r="F94" s="38">
        <f>F92+F93</f>
        <v>0</v>
      </c>
    </row>
    <row r="95" spans="1:8" x14ac:dyDescent="0.25">
      <c r="A95" s="17"/>
      <c r="D95" s="14"/>
      <c r="F95" s="38"/>
    </row>
    <row r="96" spans="1:8" x14ac:dyDescent="0.25">
      <c r="A96" s="1" t="s">
        <v>77</v>
      </c>
      <c r="D96" s="14"/>
    </row>
    <row r="97" spans="1:7" x14ac:dyDescent="0.25">
      <c r="A97" s="17" t="s">
        <v>52</v>
      </c>
      <c r="B97" s="15">
        <f>B65</f>
        <v>0</v>
      </c>
      <c r="C97" t="s">
        <v>14</v>
      </c>
      <c r="D97" s="35">
        <v>5968586</v>
      </c>
      <c r="E97" t="s">
        <v>15</v>
      </c>
      <c r="F97" s="36">
        <f>(B97/100)*D97</f>
        <v>0</v>
      </c>
    </row>
    <row r="98" spans="1:7" x14ac:dyDescent="0.25">
      <c r="A98" t="s">
        <v>16</v>
      </c>
      <c r="B98">
        <v>19</v>
      </c>
      <c r="C98" t="s">
        <v>17</v>
      </c>
      <c r="D98" s="14"/>
      <c r="F98" s="37">
        <f>F97/100*19</f>
        <v>0</v>
      </c>
    </row>
    <row r="99" spans="1:7" x14ac:dyDescent="0.25">
      <c r="A99" s="17" t="s">
        <v>53</v>
      </c>
      <c r="D99" s="14"/>
      <c r="F99" s="38">
        <f>F97+F98</f>
        <v>0</v>
      </c>
    </row>
    <row r="100" spans="1:7" ht="6.75" customHeight="1" x14ac:dyDescent="0.25">
      <c r="F100" s="38"/>
    </row>
    <row r="101" spans="1:7" x14ac:dyDescent="0.25">
      <c r="A101" t="s">
        <v>54</v>
      </c>
      <c r="F101" s="38">
        <f>F92+F97</f>
        <v>0</v>
      </c>
    </row>
    <row r="102" spans="1:7" x14ac:dyDescent="0.25">
      <c r="A102" t="s">
        <v>16</v>
      </c>
      <c r="B102">
        <v>19</v>
      </c>
      <c r="C102" t="s">
        <v>17</v>
      </c>
      <c r="F102" s="37">
        <f>F101/100*19</f>
        <v>0</v>
      </c>
    </row>
    <row r="103" spans="1:7" x14ac:dyDescent="0.25">
      <c r="A103" s="1" t="s">
        <v>55</v>
      </c>
      <c r="B103" s="1"/>
      <c r="F103" s="38">
        <f>SUM(F101:F102)</f>
        <v>0</v>
      </c>
    </row>
    <row r="104" spans="1:7" ht="20.25" customHeight="1" thickBot="1" x14ac:dyDescent="0.3">
      <c r="F104" s="16"/>
    </row>
    <row r="105" spans="1:7" ht="22.5" customHeight="1" x14ac:dyDescent="0.25">
      <c r="A105" s="46" t="str">
        <f>[1]Tabelle1!$A$87</f>
        <v>Die beschriebenen Energiepreise /-kosten verstehen sich netto zzgl. der jeweils gültigen Netznutzungs- und Messdienstleistungsentgelte sowie aller gesetzlichen Steuern, Umlagen, Abgaben und sonstiger hoheitlich auferlegter Belastungen. Änderungen der Netznutzungs- und Messdienstleistungsentgelte sowie der gesetzlichen Steuern Umlagen, Abgaben und sonstiger hoheitlich auferlegter Belastungen werden während der Vertragslaufzeit 1:1 weiterberechnet.</v>
      </c>
      <c r="B105" s="47"/>
      <c r="C105" s="47"/>
      <c r="D105" s="47"/>
      <c r="E105" s="47"/>
      <c r="F105" s="47"/>
      <c r="G105" s="48"/>
    </row>
    <row r="106" spans="1:7" ht="33.75" customHeight="1" thickBot="1" x14ac:dyDescent="0.3">
      <c r="A106" s="49"/>
      <c r="B106" s="50"/>
      <c r="C106" s="50"/>
      <c r="D106" s="50"/>
      <c r="E106" s="50"/>
      <c r="F106" s="50"/>
      <c r="G106" s="51"/>
    </row>
    <row r="107" spans="1:7" ht="25.5" customHeight="1" x14ac:dyDescent="0.25">
      <c r="A107" s="5"/>
      <c r="B107" s="5"/>
      <c r="C107" s="5"/>
      <c r="D107" s="5"/>
      <c r="E107" s="5"/>
      <c r="F107" s="5"/>
      <c r="G107" s="5"/>
    </row>
    <row r="108" spans="1:7" ht="15.75" customHeight="1" x14ac:dyDescent="0.25">
      <c r="A108" s="52" t="s">
        <v>31</v>
      </c>
      <c r="B108" s="52"/>
      <c r="C108" s="52"/>
      <c r="D108" s="52"/>
      <c r="E108" s="20"/>
      <c r="F108" s="20"/>
      <c r="G108" s="20"/>
    </row>
    <row r="109" spans="1:7" ht="10.5" customHeight="1" x14ac:dyDescent="0.25">
      <c r="A109" s="20"/>
      <c r="B109" s="20"/>
      <c r="C109" s="20"/>
      <c r="D109" s="20"/>
      <c r="E109" s="20"/>
      <c r="F109" s="20"/>
      <c r="G109" s="20"/>
    </row>
    <row r="110" spans="1:7" ht="15.75" x14ac:dyDescent="0.25">
      <c r="A110" s="21" t="s">
        <v>32</v>
      </c>
      <c r="B110" s="21"/>
      <c r="C110" s="22"/>
      <c r="D110" s="14"/>
      <c r="E110" s="23"/>
      <c r="F110" s="23"/>
      <c r="G110" s="14"/>
    </row>
    <row r="111" spans="1:7" ht="7.5" customHeight="1" x14ac:dyDescent="0.25">
      <c r="A111" s="18"/>
      <c r="B111" s="22"/>
      <c r="C111" s="22"/>
      <c r="D111" s="14"/>
      <c r="E111" s="23"/>
      <c r="F111" s="23"/>
      <c r="G111" s="14"/>
    </row>
    <row r="112" spans="1:7" ht="0.75" hidden="1" customHeight="1" x14ac:dyDescent="0.25">
      <c r="A112" s="24"/>
      <c r="B112" s="22"/>
      <c r="C112" s="22"/>
      <c r="D112" s="14"/>
    </row>
    <row r="113" spans="1:7" ht="25.5" customHeight="1" x14ac:dyDescent="0.25">
      <c r="A113" s="25" t="s">
        <v>62</v>
      </c>
      <c r="B113" s="22"/>
      <c r="C113" s="26" t="s">
        <v>33</v>
      </c>
      <c r="D113" s="53" t="s">
        <v>34</v>
      </c>
      <c r="E113" s="27"/>
    </row>
    <row r="114" spans="1:7" ht="15.75" customHeight="1" x14ac:dyDescent="0.25">
      <c r="A114" s="25"/>
      <c r="B114" s="22"/>
      <c r="C114" s="22" t="s">
        <v>35</v>
      </c>
      <c r="D114" s="53"/>
    </row>
    <row r="115" spans="1:7" x14ac:dyDescent="0.25">
      <c r="A115" s="39" t="s">
        <v>78</v>
      </c>
      <c r="B115" s="22"/>
      <c r="C115" s="22"/>
      <c r="D115" s="14"/>
    </row>
    <row r="116" spans="1:7" x14ac:dyDescent="0.25">
      <c r="A116" s="39"/>
      <c r="B116" s="22"/>
      <c r="C116" s="22"/>
      <c r="D116" s="14"/>
    </row>
    <row r="117" spans="1:7" x14ac:dyDescent="0.25">
      <c r="A117" s="28" t="s">
        <v>36</v>
      </c>
      <c r="B117" s="22"/>
      <c r="C117" s="22"/>
      <c r="D117" s="14"/>
    </row>
    <row r="118" spans="1:7" ht="6" customHeight="1" x14ac:dyDescent="0.25">
      <c r="A118" s="28"/>
      <c r="B118" s="22"/>
      <c r="C118" s="22"/>
      <c r="D118" s="14"/>
    </row>
    <row r="119" spans="1:7" x14ac:dyDescent="0.25">
      <c r="A119" s="29" t="s">
        <v>59</v>
      </c>
      <c r="B119" s="41"/>
      <c r="C119" s="41"/>
      <c r="D119" s="32" t="s">
        <v>61</v>
      </c>
      <c r="E119" s="33"/>
    </row>
    <row r="120" spans="1:7" x14ac:dyDescent="0.25">
      <c r="A120" s="29"/>
      <c r="B120" s="30"/>
      <c r="C120" s="30"/>
      <c r="D120" s="32"/>
      <c r="E120" s="33"/>
    </row>
    <row r="121" spans="1:7" ht="24.75" customHeight="1" x14ac:dyDescent="0.25">
      <c r="A121" s="25" t="s">
        <v>60</v>
      </c>
      <c r="B121" s="41"/>
      <c r="C121" s="41"/>
      <c r="D121" s="33" t="s">
        <v>9</v>
      </c>
      <c r="E121" s="33"/>
    </row>
    <row r="122" spans="1:7" x14ac:dyDescent="0.25">
      <c r="A122" s="43"/>
      <c r="B122" s="43"/>
      <c r="C122" s="43"/>
      <c r="D122" s="43"/>
      <c r="E122" s="43"/>
      <c r="F122" s="43"/>
      <c r="G122" s="43"/>
    </row>
    <row r="123" spans="1:7" ht="15.75" x14ac:dyDescent="0.25">
      <c r="A123" s="21" t="s">
        <v>79</v>
      </c>
      <c r="E123" s="22"/>
      <c r="F123" s="26" t="s">
        <v>33</v>
      </c>
      <c r="G123" s="53" t="s">
        <v>34</v>
      </c>
    </row>
    <row r="124" spans="1:7" x14ac:dyDescent="0.25">
      <c r="E124" s="22"/>
      <c r="F124" s="22" t="s">
        <v>35</v>
      </c>
      <c r="G124" s="53"/>
    </row>
  </sheetData>
  <mergeCells count="35">
    <mergeCell ref="G123:G124"/>
    <mergeCell ref="B35:C35"/>
    <mergeCell ref="B45:C45"/>
    <mergeCell ref="A8:F8"/>
    <mergeCell ref="A29:F31"/>
    <mergeCell ref="B17:F17"/>
    <mergeCell ref="B18:F18"/>
    <mergeCell ref="B19:F19"/>
    <mergeCell ref="B20:F20"/>
    <mergeCell ref="B21:F21"/>
    <mergeCell ref="B22:F22"/>
    <mergeCell ref="B23:F23"/>
    <mergeCell ref="B36:C36"/>
    <mergeCell ref="B37:C37"/>
    <mergeCell ref="B39:C39"/>
    <mergeCell ref="B44:C44"/>
    <mergeCell ref="B43:C43"/>
    <mergeCell ref="A122:G122"/>
    <mergeCell ref="A70:F72"/>
    <mergeCell ref="B75:H75"/>
    <mergeCell ref="A105:G106"/>
    <mergeCell ref="A108:D108"/>
    <mergeCell ref="D113:D114"/>
    <mergeCell ref="B91:H91"/>
    <mergeCell ref="B47:C47"/>
    <mergeCell ref="B121:C121"/>
    <mergeCell ref="B119:C119"/>
    <mergeCell ref="B54:C54"/>
    <mergeCell ref="B57:C57"/>
    <mergeCell ref="B53:C53"/>
    <mergeCell ref="B55:C55"/>
    <mergeCell ref="B61:C61"/>
    <mergeCell ref="B62:C62"/>
    <mergeCell ref="B63:C63"/>
    <mergeCell ref="B65:C65"/>
  </mergeCells>
  <pageMargins left="0.7" right="0.7" top="0.78740157499999996" bottom="0.78740157499999996" header="0.3" footer="0.3"/>
  <pageSetup paperSize="9" scale="45" orientation="portrait" r:id="rId1"/>
  <rowBreaks count="1" manualBreakCount="1">
    <brk id="88" max="7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 altText="ja">
                <anchor moveWithCells="1">
                  <from>
                    <xdr:col>1</xdr:col>
                    <xdr:colOff>352425</xdr:colOff>
                    <xdr:row>112</xdr:row>
                    <xdr:rowOff>47625</xdr:rowOff>
                  </from>
                  <to>
                    <xdr:col>1</xdr:col>
                    <xdr:colOff>657225</xdr:colOff>
                    <xdr:row>112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 altText="ja">
                <anchor moveWithCells="1">
                  <from>
                    <xdr:col>1</xdr:col>
                    <xdr:colOff>352425</xdr:colOff>
                    <xdr:row>113</xdr:row>
                    <xdr:rowOff>19050</xdr:rowOff>
                  </from>
                  <to>
                    <xdr:col>1</xdr:col>
                    <xdr:colOff>657225</xdr:colOff>
                    <xdr:row>114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 altText="ja">
                <anchor moveWithCells="1">
                  <from>
                    <xdr:col>4</xdr:col>
                    <xdr:colOff>352425</xdr:colOff>
                    <xdr:row>122</xdr:row>
                    <xdr:rowOff>47625</xdr:rowOff>
                  </from>
                  <to>
                    <xdr:col>4</xdr:col>
                    <xdr:colOff>657225</xdr:colOff>
                    <xdr:row>123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 altText="ja">
                <anchor moveWithCells="1">
                  <from>
                    <xdr:col>4</xdr:col>
                    <xdr:colOff>352425</xdr:colOff>
                    <xdr:row>123</xdr:row>
                    <xdr:rowOff>19050</xdr:rowOff>
                  </from>
                  <to>
                    <xdr:col>4</xdr:col>
                    <xdr:colOff>657225</xdr:colOff>
                    <xdr:row>124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Tabelle1</vt:lpstr>
      <vt:lpstr>Tabelle1!_Hlk4677704</vt:lpstr>
      <vt:lpstr>Tabelle1!Druckbereich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2019-08-28T11:49:06Z</dcterms:created>
  <dcterms:modified xsi:type="dcterms:W3CDTF">2025-05-28T14:40:05Z</dcterms:modified>
</cp:coreProperties>
</file>